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F21E9999-EFEF-49B8-8159-5BAC3A883F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2" i="1" l="1"/>
  <c r="Z12" i="1"/>
  <c r="AB12" i="1" s="1"/>
  <c r="AA12" i="1"/>
  <c r="AC12" i="1"/>
  <c r="AD12" i="1"/>
  <c r="Y13" i="1"/>
  <c r="AA13" i="1" s="1"/>
  <c r="Z13" i="1"/>
  <c r="AB13" i="1"/>
  <c r="AC13" i="1"/>
  <c r="AD13" i="1"/>
  <c r="Y14" i="1"/>
  <c r="Z14" i="1"/>
  <c r="AB14" i="1" s="1"/>
  <c r="AA14" i="1"/>
  <c r="AC14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D59" i="1"/>
  <c r="AC59" i="1"/>
  <c r="Z59" i="1"/>
  <c r="AB59" i="1" s="1"/>
  <c r="Y59" i="1"/>
  <c r="AA59" i="1" s="1"/>
  <c r="Z54" i="1"/>
  <c r="AB54" i="1" s="1"/>
  <c r="Z55" i="1"/>
  <c r="AB55" i="1" s="1"/>
  <c r="Z56" i="1"/>
  <c r="AB56" i="1" s="1"/>
  <c r="Z57" i="1"/>
  <c r="AB57" i="1" s="1"/>
  <c r="Z58" i="1"/>
  <c r="AB58" i="1" s="1"/>
  <c r="Y54" i="1"/>
  <c r="AA54" i="1" s="1"/>
  <c r="Y55" i="1"/>
  <c r="AA55" i="1" s="1"/>
  <c r="Y56" i="1"/>
  <c r="AA56" i="1" s="1"/>
  <c r="Y57" i="1"/>
  <c r="AA57" i="1" s="1"/>
  <c r="Y58" i="1"/>
  <c r="AA58" i="1" s="1"/>
  <c r="Z15" i="1"/>
  <c r="AB15" i="1" s="1"/>
  <c r="Z16" i="1"/>
  <c r="AB16" i="1" s="1"/>
  <c r="Z17" i="1"/>
  <c r="AB17" i="1" s="1"/>
  <c r="Z18" i="1"/>
  <c r="AB18" i="1" s="1"/>
  <c r="Z19" i="1"/>
  <c r="AB19" i="1" s="1"/>
  <c r="Z20" i="1"/>
  <c r="AB20" i="1" s="1"/>
  <c r="Z21" i="1"/>
  <c r="AB21" i="1" s="1"/>
  <c r="Z22" i="1"/>
  <c r="AB22" i="1" s="1"/>
  <c r="Z23" i="1"/>
  <c r="AB23" i="1" s="1"/>
  <c r="Z24" i="1"/>
  <c r="AB24" i="1" s="1"/>
  <c r="Z25" i="1"/>
  <c r="AB25" i="1" s="1"/>
  <c r="Z26" i="1"/>
  <c r="AB26" i="1" s="1"/>
  <c r="Z27" i="1"/>
  <c r="AB27" i="1" s="1"/>
  <c r="Z28" i="1"/>
  <c r="AB28" i="1" s="1"/>
  <c r="Z29" i="1"/>
  <c r="AB29" i="1" s="1"/>
  <c r="Z30" i="1"/>
  <c r="AB30" i="1" s="1"/>
  <c r="Z31" i="1"/>
  <c r="AB31" i="1" s="1"/>
  <c r="Z32" i="1"/>
  <c r="AB32" i="1" s="1"/>
  <c r="Z33" i="1"/>
  <c r="AB33" i="1" s="1"/>
  <c r="Z34" i="1"/>
  <c r="AB34" i="1" s="1"/>
  <c r="Z35" i="1"/>
  <c r="AB35" i="1" s="1"/>
  <c r="Z36" i="1"/>
  <c r="AB36" i="1" s="1"/>
  <c r="Z37" i="1"/>
  <c r="AB37" i="1" s="1"/>
  <c r="Z38" i="1"/>
  <c r="AB38" i="1" s="1"/>
  <c r="Z39" i="1"/>
  <c r="AB39" i="1" s="1"/>
  <c r="Z40" i="1"/>
  <c r="AB40" i="1" s="1"/>
  <c r="Z41" i="1"/>
  <c r="AB41" i="1" s="1"/>
  <c r="Z42" i="1"/>
  <c r="AB42" i="1" s="1"/>
  <c r="Z43" i="1"/>
  <c r="AB43" i="1" s="1"/>
  <c r="Z44" i="1"/>
  <c r="AB44" i="1" s="1"/>
  <c r="Z45" i="1"/>
  <c r="AB45" i="1" s="1"/>
  <c r="Z46" i="1"/>
  <c r="AB46" i="1" s="1"/>
  <c r="Z47" i="1"/>
  <c r="AB47" i="1" s="1"/>
  <c r="Z48" i="1"/>
  <c r="AB48" i="1" s="1"/>
  <c r="Z49" i="1"/>
  <c r="AB49" i="1" s="1"/>
  <c r="Z50" i="1"/>
  <c r="AB50" i="1" s="1"/>
  <c r="Z51" i="1"/>
  <c r="AB51" i="1" s="1"/>
  <c r="Z52" i="1"/>
  <c r="AB52" i="1" s="1"/>
  <c r="Y15" i="1"/>
  <c r="AA15" i="1" s="1"/>
  <c r="Y16" i="1"/>
  <c r="AA16" i="1" s="1"/>
  <c r="Y17" i="1"/>
  <c r="AA17" i="1" s="1"/>
  <c r="Y18" i="1"/>
  <c r="AA18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Y26" i="1"/>
  <c r="AA26" i="1" s="1"/>
  <c r="Y27" i="1"/>
  <c r="AA27" i="1" s="1"/>
  <c r="Y28" i="1"/>
  <c r="AA28" i="1" s="1"/>
  <c r="Y29" i="1"/>
  <c r="AA29" i="1" s="1"/>
  <c r="Y30" i="1"/>
  <c r="AA30" i="1" s="1"/>
  <c r="Y31" i="1"/>
  <c r="AA31" i="1" s="1"/>
  <c r="Y32" i="1"/>
  <c r="AA32" i="1" s="1"/>
  <c r="Y33" i="1"/>
  <c r="AA33" i="1" s="1"/>
  <c r="Y34" i="1"/>
  <c r="AA34" i="1" s="1"/>
  <c r="Y35" i="1"/>
  <c r="AA35" i="1" s="1"/>
  <c r="Y36" i="1"/>
  <c r="AA36" i="1" s="1"/>
  <c r="Y37" i="1"/>
  <c r="AA37" i="1" s="1"/>
  <c r="Y38" i="1"/>
  <c r="AA38" i="1" s="1"/>
  <c r="Y39" i="1"/>
  <c r="AA39" i="1" s="1"/>
  <c r="Y40" i="1"/>
  <c r="AA40" i="1" s="1"/>
  <c r="Y41" i="1"/>
  <c r="AA41" i="1" s="1"/>
  <c r="Y42" i="1"/>
  <c r="AA42" i="1" s="1"/>
  <c r="Y43" i="1"/>
  <c r="AA43" i="1" s="1"/>
  <c r="Y44" i="1"/>
  <c r="AA44" i="1" s="1"/>
  <c r="Y45" i="1"/>
  <c r="AA45" i="1" s="1"/>
  <c r="Y46" i="1"/>
  <c r="AA46" i="1" s="1"/>
  <c r="Y47" i="1"/>
  <c r="AA47" i="1" s="1"/>
  <c r="Y48" i="1"/>
  <c r="AA48" i="1" s="1"/>
  <c r="Y49" i="1"/>
  <c r="AA49" i="1" s="1"/>
  <c r="Y50" i="1"/>
  <c r="AA50" i="1" s="1"/>
  <c r="Y51" i="1"/>
  <c r="AA51" i="1" s="1"/>
  <c r="Y52" i="1"/>
  <c r="AA52" i="1" s="1"/>
  <c r="Z53" i="1"/>
  <c r="AB53" i="1" s="1"/>
  <c r="Y53" i="1"/>
  <c r="AA53" i="1" s="1"/>
</calcChain>
</file>

<file path=xl/sharedStrings.xml><?xml version="1.0" encoding="utf-8"?>
<sst xmlns="http://schemas.openxmlformats.org/spreadsheetml/2006/main" count="80" uniqueCount="74">
  <si>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</si>
  <si>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</si>
  <si>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</si>
  <si>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</si>
  <si>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</si>
  <si>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</si>
  <si>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</si>
  <si>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</si>
  <si>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</si>
  <si>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</si>
  <si>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</si>
  <si>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</si>
  <si>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</si>
  <si>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</si>
  <si>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</si>
  <si>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</si>
  <si>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</si>
  <si>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</si>
  <si>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</si>
  <si>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</si>
  <si>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</si>
  <si>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</si>
  <si>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</si>
  <si>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</si>
  <si>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</si>
  <si>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</si>
  <si>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</si>
  <si>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</si>
  <si>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</si>
  <si>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</si>
  <si>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</si>
  <si>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</si>
  <si>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</si>
  <si>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</si>
  <si>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</si>
  <si>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</si>
  <si>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</si>
  <si>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</si>
  <si>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</si>
  <si>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</si>
  <si>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</si>
  <si>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</si>
  <si>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</si>
  <si>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</si>
  <si>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</si>
  <si>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</si>
  <si>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</si>
  <si>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</si>
  <si>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</si>
  <si>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</si>
  <si>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</si>
  <si>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</si>
  <si>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</si>
  <si>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</si>
  <si>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</si>
  <si>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</si>
  <si>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</si>
  <si>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</si>
  <si>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</si>
  <si>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</si>
  <si>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</si>
  <si>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</si>
  <si>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</si>
  <si>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</si>
  <si>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</si>
  <si>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</si>
  <si>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Progress under Kisan Credit Card at the end of current quarter IN THE STATE OF CHANDIGARH</t>
  </si>
  <si>
    <t>Amt in Lacs</t>
  </si>
  <si>
    <t xml:space="preserve">Total Outstanding </t>
  </si>
  <si>
    <t>Total Disbursement 01.04.2024 to  30.09.204</t>
  </si>
  <si>
    <t>Total Disb 01.09.2024 to 31.12.2024</t>
  </si>
  <si>
    <t>Total Disbursement in FY yp to Dec 2024</t>
  </si>
  <si>
    <t>Annexure 28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</si>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</sst>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9"/>
      <color rgb="FF333333"/>
      <name val="Arial"/>
      <family val="2"/>
    </font>
    <font>
      <sz val="8"/>
      <name val="Arial"/>
      <family val="2"/>
    </font>
    <font>
      <b/>
      <sz val="12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1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0" fontId="8" fillId="4" borderId="1" xfId="0" applyFont="1" applyFill="1" applyBorder="1" applyAlignment="1">
      <alignment horizontal="right"/>
    </xf>
    <xf numFmtId="0" fontId="8" fillId="6" borderId="1" xfId="0" applyFont="1" applyFill="1" applyBorder="1" applyAlignment="1">
      <alignment horizontal="right"/>
    </xf>
    <xf numFmtId="49" fontId="4" fillId="6" borderId="1" xfId="0" applyNumberFormat="1" applyFont="1" applyFill="1" applyBorder="1" applyAlignment="1">
      <alignment horizontal="left"/>
    </xf>
    <xf numFmtId="0" fontId="9" fillId="6" borderId="0" xfId="0" applyFont="1" applyFill="1" applyAlignment="1">
      <alignment horizontal="left"/>
    </xf>
    <xf numFmtId="0" fontId="10" fillId="7" borderId="3" xfId="0" applyFont="1" applyFill="1" applyBorder="1"/>
    <xf numFmtId="0" fontId="8" fillId="6" borderId="8" xfId="0" applyFont="1" applyFill="1" applyBorder="1" applyAlignment="1">
      <alignment horizontal="right"/>
    </xf>
    <xf numFmtId="0" fontId="8" fillId="6" borderId="9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/>
    </xf>
    <xf numFmtId="49" fontId="4" fillId="5" borderId="4" xfId="0" applyNumberFormat="1" applyFont="1" applyFill="1" applyBorder="1" applyAlignment="1">
      <alignment horizontal="center" vertical="top" wrapText="1"/>
    </xf>
    <xf numFmtId="49" fontId="4" fillId="5" borderId="5" xfId="0" applyNumberFormat="1" applyFont="1" applyFill="1" applyBorder="1" applyAlignment="1">
      <alignment horizontal="center" vertical="top" wrapText="1"/>
    </xf>
    <xf numFmtId="49" fontId="4" fillId="5" borderId="6" xfId="0" applyNumberFormat="1" applyFont="1" applyFill="1" applyBorder="1" applyAlignment="1">
      <alignment horizontal="center" vertical="top" wrapText="1"/>
    </xf>
    <xf numFmtId="49" fontId="4" fillId="5" borderId="7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62"/>
  <sheetViews>
    <sheetView tabSelected="1" topLeftCell="D55" workbookViewId="0">
      <selection activeCell="M62" sqref="M62:N62"/>
    </sheetView>
  </sheetViews>
  <sheetFormatPr defaultRowHeight="12.75" x14ac:dyDescent="0.2"/>
  <cols>
    <col min="1" max="1" width="6.140625" customWidth="1"/>
    <col min="2" max="2" width="1.140625" customWidth="1"/>
    <col min="3" max="3" width="25.7109375" customWidth="1"/>
    <col min="4" max="4" width="8.85546875" customWidth="1"/>
    <col min="5" max="5" width="10" customWidth="1"/>
    <col min="6" max="6" width="7.5703125" customWidth="1"/>
    <col min="7" max="7" width="10.85546875" customWidth="1"/>
    <col min="8" max="8" width="8.5703125" customWidth="1"/>
    <col min="9" max="9" width="7.140625" customWidth="1"/>
    <col min="10" max="11" width="8" customWidth="1"/>
    <col min="12" max="12" width="5.7109375" customWidth="1"/>
    <col min="13" max="13" width="9.140625" customWidth="1"/>
    <col min="14" max="14" width="7.85546875" customWidth="1"/>
    <col min="15" max="15" width="6.28515625" customWidth="1"/>
    <col min="16" max="16" width="8.140625" customWidth="1"/>
    <col min="17" max="17" width="6.42578125" customWidth="1"/>
    <col min="18" max="18" width="7.7109375" customWidth="1"/>
    <col min="19" max="19" width="10.42578125" customWidth="1"/>
    <col min="20" max="20" width="7.5703125" customWidth="1"/>
    <col min="21" max="21" width="8.5703125" customWidth="1"/>
    <col min="22" max="22" width="0.140625" customWidth="1"/>
    <col min="23" max="24" width="7" customWidth="1"/>
    <col min="25" max="25" width="5.7109375" customWidth="1"/>
    <col min="26" max="26" width="8.140625" customWidth="1"/>
    <col min="27" max="27" width="6.85546875" customWidth="1"/>
    <col min="28" max="28" width="7.140625" customWidth="1"/>
    <col min="29" max="29" width="7.42578125" customWidth="1"/>
    <col min="30" max="30" width="8.28515625" customWidth="1"/>
  </cols>
  <sheetData>
    <row r="1" spans="2:30" s="1" customFormat="1" ht="15" customHeight="1" x14ac:dyDescent="0.2">
      <c r="W1" s="5"/>
      <c r="X1" s="5"/>
      <c r="Y1" s="5"/>
      <c r="Z1" s="5"/>
      <c r="AA1" s="5"/>
      <c r="AB1" s="5"/>
      <c r="AC1" s="5"/>
      <c r="AD1" s="5"/>
    </row>
    <row r="2" spans="2:30" s="1" customFormat="1" ht="18.2" customHeight="1" x14ac:dyDescent="0.2">
      <c r="B2" s="2" t="s">
        <v>64</v>
      </c>
      <c r="W2" s="5"/>
      <c r="X2" s="5"/>
      <c r="Y2" s="5"/>
      <c r="Z2" s="5"/>
      <c r="AA2" s="5"/>
      <c r="AB2" s="5"/>
      <c r="AC2" s="5"/>
      <c r="AD2" s="5"/>
    </row>
    <row r="3" spans="2:30" s="1" customFormat="1" ht="6.4" customHeight="1" x14ac:dyDescent="0.2">
      <c r="W3" s="5"/>
      <c r="X3" s="5"/>
      <c r="Y3" s="5"/>
      <c r="Z3" s="5"/>
      <c r="AA3" s="5"/>
      <c r="AB3" s="5"/>
      <c r="AC3" s="5"/>
      <c r="AD3" s="5"/>
    </row>
    <row r="4" spans="2:30" s="1" customFormat="1" ht="18.2" customHeight="1" x14ac:dyDescent="0.25">
      <c r="B4" s="2" t="s">
        <v>65</v>
      </c>
      <c r="T4" s="29" t="s">
        <v>72</v>
      </c>
      <c r="U4" s="29"/>
      <c r="W4" s="5"/>
      <c r="X4" s="5"/>
      <c r="Y4" s="5"/>
      <c r="Z4" s="5"/>
      <c r="AA4" s="5"/>
      <c r="AB4" s="5"/>
      <c r="AC4" s="5"/>
      <c r="AD4" s="5"/>
    </row>
    <row r="5" spans="2:30" s="1" customFormat="1" ht="10.7" customHeight="1" x14ac:dyDescent="0.2">
      <c r="W5" s="5"/>
      <c r="X5" s="5"/>
      <c r="Y5" s="5"/>
      <c r="Z5" s="5"/>
      <c r="AA5" s="5"/>
      <c r="AB5" s="5"/>
      <c r="AC5" s="5"/>
      <c r="AD5" s="5"/>
    </row>
    <row r="6" spans="2:30" s="1" customFormat="1" ht="7.5" customHeight="1" x14ac:dyDescent="0.2">
      <c r="C6" s="20" t="s">
        <v>66</v>
      </c>
      <c r="D6" s="20"/>
      <c r="E6" s="20"/>
      <c r="F6" s="20"/>
      <c r="G6" s="20"/>
      <c r="H6" s="20"/>
    </row>
    <row r="7" spans="2:30" s="1" customFormat="1" ht="10.15" customHeight="1" x14ac:dyDescent="0.2">
      <c r="C7" s="20"/>
      <c r="D7" s="20"/>
      <c r="E7" s="20"/>
      <c r="F7" s="20"/>
      <c r="G7" s="20"/>
      <c r="H7" s="20"/>
      <c r="T7" s="18" t="s">
        <v>67</v>
      </c>
      <c r="U7" s="18"/>
    </row>
    <row r="8" spans="2:30" s="1" customFormat="1" ht="0.6" customHeight="1" x14ac:dyDescent="0.2">
      <c r="C8" s="20"/>
      <c r="D8" s="20"/>
      <c r="E8" s="20"/>
      <c r="F8" s="20"/>
      <c r="G8" s="20"/>
      <c r="H8" s="20"/>
      <c r="T8" s="18"/>
      <c r="U8" s="18"/>
    </row>
    <row r="9" spans="2:30" s="1" customFormat="1" ht="14.45" customHeight="1" x14ac:dyDescent="0.2">
      <c r="C9" s="21"/>
      <c r="D9" s="21"/>
      <c r="E9" s="21"/>
      <c r="F9" s="21"/>
      <c r="G9" s="21"/>
      <c r="H9" s="21"/>
      <c r="T9" s="19"/>
      <c r="U9" s="19"/>
    </row>
    <row r="10" spans="2:30" s="1" customFormat="1" ht="24" customHeight="1" x14ac:dyDescent="0.2">
      <c r="C10" s="17" t="s">
        <v>0</v>
      </c>
      <c r="D10" s="17" t="s">
        <v>1</v>
      </c>
      <c r="E10" s="17"/>
      <c r="F10" s="17"/>
      <c r="G10" s="17"/>
      <c r="H10" s="17"/>
      <c r="I10" s="17"/>
      <c r="J10" s="17" t="s">
        <v>2</v>
      </c>
      <c r="K10" s="17"/>
      <c r="L10" s="17"/>
      <c r="M10" s="17"/>
      <c r="N10" s="17"/>
      <c r="O10" s="17"/>
      <c r="P10" s="17" t="s">
        <v>3</v>
      </c>
      <c r="Q10" s="17"/>
      <c r="R10" s="17"/>
      <c r="S10" s="17"/>
      <c r="T10" s="17"/>
      <c r="U10" s="17"/>
      <c r="W10" s="22"/>
      <c r="X10" s="23"/>
      <c r="Y10" s="23"/>
      <c r="Z10" s="23"/>
      <c r="AA10" s="23"/>
      <c r="AB10" s="23"/>
      <c r="AC10" s="23"/>
      <c r="AD10" s="24"/>
    </row>
    <row r="11" spans="2:30" s="6" customFormat="1" ht="113.25" customHeight="1" x14ac:dyDescent="0.2">
      <c r="C11" s="17"/>
      <c r="D11" s="7" t="s">
        <v>4</v>
      </c>
      <c r="E11" s="7" t="s">
        <v>5</v>
      </c>
      <c r="F11" s="7" t="s">
        <v>6</v>
      </c>
      <c r="G11" s="7" t="s">
        <v>7</v>
      </c>
      <c r="H11" s="7" t="s">
        <v>8</v>
      </c>
      <c r="I11" s="7" t="s">
        <v>9</v>
      </c>
      <c r="J11" s="7" t="s">
        <v>10</v>
      </c>
      <c r="K11" s="7" t="s">
        <v>5</v>
      </c>
      <c r="L11" s="7" t="s">
        <v>11</v>
      </c>
      <c r="M11" s="7" t="s">
        <v>7</v>
      </c>
      <c r="N11" s="7" t="s">
        <v>12</v>
      </c>
      <c r="O11" s="7" t="s">
        <v>9</v>
      </c>
      <c r="P11" s="7" t="s">
        <v>13</v>
      </c>
      <c r="Q11" s="7" t="s">
        <v>5</v>
      </c>
      <c r="R11" s="7" t="s">
        <v>14</v>
      </c>
      <c r="S11" s="7" t="s">
        <v>7</v>
      </c>
      <c r="T11" s="7" t="s">
        <v>15</v>
      </c>
      <c r="U11" s="7" t="s">
        <v>9</v>
      </c>
      <c r="W11" s="25" t="s">
        <v>69</v>
      </c>
      <c r="X11" s="26"/>
      <c r="Y11" s="27" t="s">
        <v>70</v>
      </c>
      <c r="Z11" s="28"/>
      <c r="AA11" s="25" t="s">
        <v>71</v>
      </c>
      <c r="AB11" s="26"/>
      <c r="AC11" s="27" t="s">
        <v>68</v>
      </c>
      <c r="AD11" s="28"/>
    </row>
    <row r="12" spans="2:30" s="1" customFormat="1" ht="19.149999999999999" customHeight="1" x14ac:dyDescent="0.25">
      <c r="C12" s="3" t="s">
        <v>16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9"/>
      <c r="W12" s="8">
        <v>0</v>
      </c>
      <c r="X12" s="8">
        <v>0</v>
      </c>
      <c r="Y12" s="8">
        <f t="shared" ref="Y12:Y59" si="0">SUM(D12,J12,P12)</f>
        <v>0</v>
      </c>
      <c r="Z12" s="8">
        <f t="shared" ref="Z12:Z59" si="1">SUM(E12,K12,Q12)</f>
        <v>0</v>
      </c>
      <c r="AA12" s="8">
        <f>SUM(W12,Y12)</f>
        <v>0</v>
      </c>
      <c r="AB12" s="8">
        <f>SUM(X12,Z12)</f>
        <v>0</v>
      </c>
      <c r="AC12" s="8">
        <f t="shared" ref="AC12:AC59" si="2">SUM(F12,L12,R12)</f>
        <v>0</v>
      </c>
      <c r="AD12" s="8">
        <f t="shared" ref="AD12:AD59" si="3">SUM(G12,M12,S12)</f>
        <v>0</v>
      </c>
    </row>
    <row r="13" spans="2:30" s="1" customFormat="1" ht="19.149999999999999" customHeight="1" x14ac:dyDescent="0.25">
      <c r="C13" s="3" t="s">
        <v>17</v>
      </c>
      <c r="D13" s="8">
        <v>0</v>
      </c>
      <c r="E13" s="8">
        <v>0</v>
      </c>
      <c r="F13" s="8">
        <v>15</v>
      </c>
      <c r="G13" s="8">
        <v>267.8103706</v>
      </c>
      <c r="H13" s="8">
        <v>14</v>
      </c>
      <c r="I13" s="8">
        <v>14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9"/>
      <c r="W13" s="8">
        <v>1</v>
      </c>
      <c r="X13" s="8">
        <v>8.8000000000000007</v>
      </c>
      <c r="Y13" s="8">
        <f t="shared" si="0"/>
        <v>0</v>
      </c>
      <c r="Z13" s="8">
        <f t="shared" si="1"/>
        <v>0</v>
      </c>
      <c r="AA13" s="8">
        <f t="shared" ref="AA13:AA59" si="4">SUM(W13,Y13)</f>
        <v>1</v>
      </c>
      <c r="AB13" s="8">
        <f t="shared" ref="AB13:AB59" si="5">SUM(X13,Z13)</f>
        <v>8.8000000000000007</v>
      </c>
      <c r="AC13" s="8">
        <f t="shared" si="2"/>
        <v>15</v>
      </c>
      <c r="AD13" s="8">
        <f t="shared" si="3"/>
        <v>267.8103706</v>
      </c>
    </row>
    <row r="14" spans="2:30" s="1" customFormat="1" ht="19.149999999999999" customHeight="1" x14ac:dyDescent="0.25">
      <c r="C14" s="3" t="s">
        <v>18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9"/>
      <c r="W14" s="8">
        <v>0</v>
      </c>
      <c r="X14" s="8">
        <v>0</v>
      </c>
      <c r="Y14" s="8">
        <f t="shared" si="0"/>
        <v>0</v>
      </c>
      <c r="Z14" s="8">
        <f t="shared" si="1"/>
        <v>0</v>
      </c>
      <c r="AA14" s="8">
        <f t="shared" si="4"/>
        <v>0</v>
      </c>
      <c r="AB14" s="8">
        <f t="shared" si="5"/>
        <v>0</v>
      </c>
      <c r="AC14" s="8">
        <f t="shared" si="2"/>
        <v>0</v>
      </c>
      <c r="AD14" s="8">
        <f t="shared" si="3"/>
        <v>0</v>
      </c>
    </row>
    <row r="15" spans="2:30" s="1" customFormat="1" ht="19.149999999999999" customHeight="1" x14ac:dyDescent="0.25">
      <c r="C15" s="3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9"/>
      <c r="W15" s="8">
        <v>0</v>
      </c>
      <c r="X15" s="8">
        <v>0</v>
      </c>
      <c r="Y15" s="8">
        <f t="shared" si="0"/>
        <v>0</v>
      </c>
      <c r="Z15" s="8">
        <f t="shared" si="1"/>
        <v>0</v>
      </c>
      <c r="AA15" s="8">
        <f t="shared" si="4"/>
        <v>0</v>
      </c>
      <c r="AB15" s="8">
        <f t="shared" si="5"/>
        <v>0</v>
      </c>
      <c r="AC15" s="8">
        <f t="shared" si="2"/>
        <v>0</v>
      </c>
      <c r="AD15" s="8">
        <f t="shared" si="3"/>
        <v>0</v>
      </c>
    </row>
    <row r="16" spans="2:30" s="1" customFormat="1" ht="19.149999999999999" customHeight="1" x14ac:dyDescent="0.25">
      <c r="C16" s="3" t="s">
        <v>20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9"/>
      <c r="W16" s="8">
        <v>0</v>
      </c>
      <c r="X16" s="8">
        <v>0</v>
      </c>
      <c r="Y16" s="8">
        <f t="shared" si="0"/>
        <v>0</v>
      </c>
      <c r="Z16" s="8">
        <f t="shared" si="1"/>
        <v>0</v>
      </c>
      <c r="AA16" s="8">
        <f t="shared" si="4"/>
        <v>0</v>
      </c>
      <c r="AB16" s="8">
        <f t="shared" si="5"/>
        <v>0</v>
      </c>
      <c r="AC16" s="8">
        <f t="shared" si="2"/>
        <v>0</v>
      </c>
      <c r="AD16" s="8">
        <f t="shared" si="3"/>
        <v>0</v>
      </c>
    </row>
    <row r="17" spans="3:30" s="1" customFormat="1" ht="19.149999999999999" customHeight="1" x14ac:dyDescent="0.25">
      <c r="C17" s="3" t="s">
        <v>21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9"/>
      <c r="W17" s="8">
        <v>0</v>
      </c>
      <c r="X17" s="8">
        <v>0</v>
      </c>
      <c r="Y17" s="8">
        <f t="shared" si="0"/>
        <v>0</v>
      </c>
      <c r="Z17" s="8">
        <f t="shared" si="1"/>
        <v>0</v>
      </c>
      <c r="AA17" s="8">
        <f t="shared" si="4"/>
        <v>0</v>
      </c>
      <c r="AB17" s="8">
        <f t="shared" si="5"/>
        <v>0</v>
      </c>
      <c r="AC17" s="8">
        <f t="shared" si="2"/>
        <v>0</v>
      </c>
      <c r="AD17" s="8">
        <f t="shared" si="3"/>
        <v>0</v>
      </c>
    </row>
    <row r="18" spans="3:30" s="1" customFormat="1" ht="19.149999999999999" customHeight="1" x14ac:dyDescent="0.25">
      <c r="C18" s="3" t="s">
        <v>22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9"/>
      <c r="W18" s="8">
        <v>0</v>
      </c>
      <c r="X18" s="8">
        <v>0</v>
      </c>
      <c r="Y18" s="8">
        <f t="shared" si="0"/>
        <v>0</v>
      </c>
      <c r="Z18" s="8">
        <f t="shared" si="1"/>
        <v>0</v>
      </c>
      <c r="AA18" s="8">
        <f t="shared" si="4"/>
        <v>0</v>
      </c>
      <c r="AB18" s="8">
        <f t="shared" si="5"/>
        <v>0</v>
      </c>
      <c r="AC18" s="8">
        <f t="shared" si="2"/>
        <v>0</v>
      </c>
      <c r="AD18" s="8">
        <f t="shared" si="3"/>
        <v>0</v>
      </c>
    </row>
    <row r="19" spans="3:30" s="1" customFormat="1" ht="19.149999999999999" customHeight="1" x14ac:dyDescent="0.25">
      <c r="C19" s="4" t="s">
        <v>23</v>
      </c>
      <c r="D19" s="10">
        <v>0</v>
      </c>
      <c r="E19" s="10">
        <v>0</v>
      </c>
      <c r="F19" s="10">
        <v>15</v>
      </c>
      <c r="G19" s="10">
        <v>267.8103706</v>
      </c>
      <c r="H19" s="10">
        <v>14</v>
      </c>
      <c r="I19" s="10">
        <v>14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9"/>
      <c r="W19" s="11">
        <v>1</v>
      </c>
      <c r="X19" s="11">
        <v>8.8000000000000007</v>
      </c>
      <c r="Y19" s="11">
        <f t="shared" si="0"/>
        <v>0</v>
      </c>
      <c r="Z19" s="11">
        <f t="shared" si="1"/>
        <v>0</v>
      </c>
      <c r="AA19" s="11">
        <f t="shared" si="4"/>
        <v>1</v>
      </c>
      <c r="AB19" s="11">
        <f t="shared" si="5"/>
        <v>8.8000000000000007</v>
      </c>
      <c r="AC19" s="11">
        <f t="shared" si="2"/>
        <v>15</v>
      </c>
      <c r="AD19" s="11">
        <f t="shared" si="3"/>
        <v>267.8103706</v>
      </c>
    </row>
    <row r="20" spans="3:30" s="1" customFormat="1" ht="19.149999999999999" customHeight="1" x14ac:dyDescent="0.25">
      <c r="C20" s="3" t="s">
        <v>24</v>
      </c>
      <c r="D20" s="8">
        <v>29</v>
      </c>
      <c r="E20" s="8">
        <v>94.934240000000003</v>
      </c>
      <c r="F20" s="8">
        <v>30</v>
      </c>
      <c r="G20" s="8">
        <v>533.30551000000003</v>
      </c>
      <c r="H20" s="8">
        <v>13</v>
      </c>
      <c r="I20" s="8">
        <v>12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9"/>
      <c r="W20" s="8">
        <v>33</v>
      </c>
      <c r="X20" s="8">
        <v>161.85821000000001</v>
      </c>
      <c r="Y20" s="8">
        <f t="shared" si="0"/>
        <v>29</v>
      </c>
      <c r="Z20" s="8">
        <f t="shared" si="1"/>
        <v>94.934240000000003</v>
      </c>
      <c r="AA20" s="8">
        <f t="shared" si="4"/>
        <v>62</v>
      </c>
      <c r="AB20" s="8">
        <f t="shared" si="5"/>
        <v>256.79245000000003</v>
      </c>
      <c r="AC20" s="8">
        <f t="shared" si="2"/>
        <v>30</v>
      </c>
      <c r="AD20" s="8">
        <f t="shared" si="3"/>
        <v>533.30551000000003</v>
      </c>
    </row>
    <row r="21" spans="3:30" s="1" customFormat="1" ht="19.149999999999999" customHeight="1" x14ac:dyDescent="0.25">
      <c r="C21" s="3" t="s">
        <v>25</v>
      </c>
      <c r="D21" s="8">
        <v>1</v>
      </c>
      <c r="E21" s="8">
        <v>0.17308000000000001</v>
      </c>
      <c r="F21" s="8">
        <v>1</v>
      </c>
      <c r="G21" s="8">
        <v>0.17308000000000001</v>
      </c>
      <c r="H21" s="8">
        <v>1</v>
      </c>
      <c r="I21" s="8">
        <v>1</v>
      </c>
      <c r="J21" s="8">
        <v>1</v>
      </c>
      <c r="K21" s="8">
        <v>0.17308000000000001</v>
      </c>
      <c r="L21" s="8">
        <v>1</v>
      </c>
      <c r="M21" s="8">
        <v>0.17308000000000001</v>
      </c>
      <c r="N21" s="8">
        <v>1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9"/>
      <c r="W21" s="8">
        <v>0</v>
      </c>
      <c r="X21" s="8">
        <v>0</v>
      </c>
      <c r="Y21" s="8">
        <f t="shared" si="0"/>
        <v>2</v>
      </c>
      <c r="Z21" s="8">
        <f t="shared" si="1"/>
        <v>0.34616000000000002</v>
      </c>
      <c r="AA21" s="8">
        <f t="shared" si="4"/>
        <v>2</v>
      </c>
      <c r="AB21" s="8">
        <f t="shared" si="5"/>
        <v>0.34616000000000002</v>
      </c>
      <c r="AC21" s="8">
        <f t="shared" si="2"/>
        <v>2</v>
      </c>
      <c r="AD21" s="8">
        <f t="shared" si="3"/>
        <v>0.34616000000000002</v>
      </c>
    </row>
    <row r="22" spans="3:30" s="1" customFormat="1" ht="19.149999999999999" customHeight="1" x14ac:dyDescent="0.25">
      <c r="C22" s="3" t="s">
        <v>26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9"/>
      <c r="W22" s="8">
        <v>0</v>
      </c>
      <c r="X22" s="8">
        <v>0</v>
      </c>
      <c r="Y22" s="8">
        <f t="shared" si="0"/>
        <v>0</v>
      </c>
      <c r="Z22" s="8">
        <f t="shared" si="1"/>
        <v>0</v>
      </c>
      <c r="AA22" s="8">
        <f t="shared" si="4"/>
        <v>0</v>
      </c>
      <c r="AB22" s="8">
        <f t="shared" si="5"/>
        <v>0</v>
      </c>
      <c r="AC22" s="8">
        <f t="shared" si="2"/>
        <v>0</v>
      </c>
      <c r="AD22" s="8">
        <f t="shared" si="3"/>
        <v>0</v>
      </c>
    </row>
    <row r="23" spans="3:30" s="1" customFormat="1" ht="19.149999999999999" customHeight="1" x14ac:dyDescent="0.25">
      <c r="C23" s="3" t="s">
        <v>27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9"/>
      <c r="W23" s="8">
        <v>0</v>
      </c>
      <c r="X23" s="8">
        <v>0</v>
      </c>
      <c r="Y23" s="8">
        <f t="shared" si="0"/>
        <v>0</v>
      </c>
      <c r="Z23" s="8">
        <f t="shared" si="1"/>
        <v>0</v>
      </c>
      <c r="AA23" s="8">
        <f t="shared" si="4"/>
        <v>0</v>
      </c>
      <c r="AB23" s="8">
        <f t="shared" si="5"/>
        <v>0</v>
      </c>
      <c r="AC23" s="8">
        <f t="shared" si="2"/>
        <v>0</v>
      </c>
      <c r="AD23" s="8">
        <f t="shared" si="3"/>
        <v>0</v>
      </c>
    </row>
    <row r="24" spans="3:30" s="1" customFormat="1" ht="19.149999999999999" customHeight="1" x14ac:dyDescent="0.25">
      <c r="C24" s="3" t="s">
        <v>28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9"/>
      <c r="W24" s="8">
        <v>0</v>
      </c>
      <c r="X24" s="8">
        <v>0</v>
      </c>
      <c r="Y24" s="8">
        <f t="shared" si="0"/>
        <v>0</v>
      </c>
      <c r="Z24" s="8">
        <f t="shared" si="1"/>
        <v>0</v>
      </c>
      <c r="AA24" s="8">
        <f t="shared" si="4"/>
        <v>0</v>
      </c>
      <c r="AB24" s="8">
        <f t="shared" si="5"/>
        <v>0</v>
      </c>
      <c r="AC24" s="8">
        <f t="shared" si="2"/>
        <v>0</v>
      </c>
      <c r="AD24" s="8">
        <f t="shared" si="3"/>
        <v>0</v>
      </c>
    </row>
    <row r="25" spans="3:30" s="1" customFormat="1" ht="19.149999999999999" customHeight="1" x14ac:dyDescent="0.25">
      <c r="C25" s="3" t="s">
        <v>29</v>
      </c>
      <c r="D25" s="8">
        <v>4</v>
      </c>
      <c r="E25" s="8">
        <v>6.1843526000000004</v>
      </c>
      <c r="F25" s="8">
        <v>4</v>
      </c>
      <c r="G25" s="8">
        <v>63.560033400000002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9"/>
      <c r="W25" s="8">
        <v>6</v>
      </c>
      <c r="X25" s="8">
        <v>26.515347200000001</v>
      </c>
      <c r="Y25" s="8">
        <f t="shared" si="0"/>
        <v>4</v>
      </c>
      <c r="Z25" s="8">
        <f t="shared" si="1"/>
        <v>6.1843526000000004</v>
      </c>
      <c r="AA25" s="8">
        <f t="shared" si="4"/>
        <v>10</v>
      </c>
      <c r="AB25" s="8">
        <f t="shared" si="5"/>
        <v>32.699699800000005</v>
      </c>
      <c r="AC25" s="8">
        <f t="shared" si="2"/>
        <v>4</v>
      </c>
      <c r="AD25" s="8">
        <f t="shared" si="3"/>
        <v>63.560033400000002</v>
      </c>
    </row>
    <row r="26" spans="3:30" s="1" customFormat="1" ht="19.149999999999999" customHeight="1" x14ac:dyDescent="0.25">
      <c r="C26" s="3" t="s">
        <v>30</v>
      </c>
      <c r="D26" s="8">
        <v>65</v>
      </c>
      <c r="E26" s="8">
        <v>490.64760999999999</v>
      </c>
      <c r="F26" s="8">
        <v>492</v>
      </c>
      <c r="G26" s="8">
        <v>2404.5870100000002</v>
      </c>
      <c r="H26" s="8">
        <v>220</v>
      </c>
      <c r="I26" s="8">
        <v>39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9"/>
      <c r="W26" s="8">
        <v>156</v>
      </c>
      <c r="X26" s="8">
        <v>982.55084000000011</v>
      </c>
      <c r="Y26" s="8">
        <f t="shared" si="0"/>
        <v>65</v>
      </c>
      <c r="Z26" s="8">
        <f t="shared" si="1"/>
        <v>490.64760999999999</v>
      </c>
      <c r="AA26" s="8">
        <f t="shared" si="4"/>
        <v>221</v>
      </c>
      <c r="AB26" s="8">
        <f t="shared" si="5"/>
        <v>1473.1984500000001</v>
      </c>
      <c r="AC26" s="8">
        <f t="shared" si="2"/>
        <v>492</v>
      </c>
      <c r="AD26" s="8">
        <f t="shared" si="3"/>
        <v>2404.5870100000002</v>
      </c>
    </row>
    <row r="27" spans="3:30" s="1" customFormat="1" ht="19.149999999999999" customHeight="1" x14ac:dyDescent="0.25">
      <c r="C27" s="3" t="s">
        <v>31</v>
      </c>
      <c r="D27" s="8">
        <v>12</v>
      </c>
      <c r="E27" s="8">
        <v>129.21819170000001</v>
      </c>
      <c r="F27" s="8">
        <v>19</v>
      </c>
      <c r="G27" s="8">
        <v>251.8738434</v>
      </c>
      <c r="H27" s="8">
        <v>17</v>
      </c>
      <c r="I27" s="8">
        <v>12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9"/>
      <c r="W27" s="8">
        <v>18</v>
      </c>
      <c r="X27" s="8">
        <v>105.0268489</v>
      </c>
      <c r="Y27" s="8">
        <f t="shared" si="0"/>
        <v>12</v>
      </c>
      <c r="Z27" s="8">
        <f t="shared" si="1"/>
        <v>129.21819170000001</v>
      </c>
      <c r="AA27" s="8">
        <f t="shared" si="4"/>
        <v>30</v>
      </c>
      <c r="AB27" s="8">
        <f t="shared" si="5"/>
        <v>234.24504060000001</v>
      </c>
      <c r="AC27" s="8">
        <f t="shared" si="2"/>
        <v>19</v>
      </c>
      <c r="AD27" s="8">
        <f t="shared" si="3"/>
        <v>251.8738434</v>
      </c>
    </row>
    <row r="28" spans="3:30" s="1" customFormat="1" ht="19.149999999999999" customHeight="1" x14ac:dyDescent="0.25">
      <c r="C28" s="3" t="s">
        <v>32</v>
      </c>
      <c r="D28" s="8">
        <v>3</v>
      </c>
      <c r="E28" s="8">
        <v>8.0456947000000003</v>
      </c>
      <c r="F28" s="8">
        <v>124</v>
      </c>
      <c r="G28" s="8">
        <v>1216.4163976</v>
      </c>
      <c r="H28" s="8">
        <v>124</v>
      </c>
      <c r="I28" s="8">
        <v>124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9"/>
      <c r="W28" s="8">
        <v>48</v>
      </c>
      <c r="X28" s="8">
        <v>41.304405299999999</v>
      </c>
      <c r="Y28" s="8">
        <f t="shared" si="0"/>
        <v>3</v>
      </c>
      <c r="Z28" s="8">
        <f t="shared" si="1"/>
        <v>8.0456947000000003</v>
      </c>
      <c r="AA28" s="8">
        <f t="shared" si="4"/>
        <v>51</v>
      </c>
      <c r="AB28" s="8">
        <f t="shared" si="5"/>
        <v>49.350099999999998</v>
      </c>
      <c r="AC28" s="8">
        <f t="shared" si="2"/>
        <v>124</v>
      </c>
      <c r="AD28" s="8">
        <f t="shared" si="3"/>
        <v>1216.4163976</v>
      </c>
    </row>
    <row r="29" spans="3:30" s="1" customFormat="1" ht="19.149999999999999" customHeight="1" x14ac:dyDescent="0.25">
      <c r="C29" s="3" t="s">
        <v>33</v>
      </c>
      <c r="D29" s="8">
        <v>17</v>
      </c>
      <c r="E29" s="8">
        <v>432.30394999999999</v>
      </c>
      <c r="F29" s="8">
        <v>20</v>
      </c>
      <c r="G29" s="8">
        <v>612.03714209999998</v>
      </c>
      <c r="H29" s="8">
        <v>2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9"/>
      <c r="W29" s="8">
        <v>25</v>
      </c>
      <c r="X29" s="8">
        <v>517.02960180000002</v>
      </c>
      <c r="Y29" s="8">
        <f t="shared" si="0"/>
        <v>17</v>
      </c>
      <c r="Z29" s="8">
        <f t="shared" si="1"/>
        <v>432.30394999999999</v>
      </c>
      <c r="AA29" s="8">
        <f t="shared" si="4"/>
        <v>42</v>
      </c>
      <c r="AB29" s="8">
        <f t="shared" si="5"/>
        <v>949.33355180000001</v>
      </c>
      <c r="AC29" s="8">
        <f t="shared" si="2"/>
        <v>20</v>
      </c>
      <c r="AD29" s="8">
        <f t="shared" si="3"/>
        <v>612.03714209999998</v>
      </c>
    </row>
    <row r="30" spans="3:30" s="1" customFormat="1" ht="19.149999999999999" customHeight="1" x14ac:dyDescent="0.25">
      <c r="C30" s="3" t="s">
        <v>34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9"/>
      <c r="W30" s="8">
        <v>0</v>
      </c>
      <c r="X30" s="8">
        <v>0</v>
      </c>
      <c r="Y30" s="8">
        <f t="shared" si="0"/>
        <v>0</v>
      </c>
      <c r="Z30" s="8">
        <f t="shared" si="1"/>
        <v>0</v>
      </c>
      <c r="AA30" s="8">
        <f t="shared" si="4"/>
        <v>0</v>
      </c>
      <c r="AB30" s="8">
        <f t="shared" si="5"/>
        <v>0</v>
      </c>
      <c r="AC30" s="8">
        <f t="shared" si="2"/>
        <v>0</v>
      </c>
      <c r="AD30" s="8">
        <f t="shared" si="3"/>
        <v>0</v>
      </c>
    </row>
    <row r="31" spans="3:30" s="1" customFormat="1" ht="19.149999999999999" customHeight="1" x14ac:dyDescent="0.25">
      <c r="C31" s="3" t="s">
        <v>35</v>
      </c>
      <c r="D31" s="8">
        <v>6</v>
      </c>
      <c r="E31" s="8">
        <v>132.75</v>
      </c>
      <c r="F31" s="8">
        <v>39</v>
      </c>
      <c r="G31" s="8">
        <v>1154.24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9"/>
      <c r="W31" s="8">
        <v>9</v>
      </c>
      <c r="X31" s="8">
        <v>305.39999999999998</v>
      </c>
      <c r="Y31" s="8">
        <f t="shared" si="0"/>
        <v>6</v>
      </c>
      <c r="Z31" s="8">
        <f t="shared" si="1"/>
        <v>132.75</v>
      </c>
      <c r="AA31" s="8">
        <f t="shared" si="4"/>
        <v>15</v>
      </c>
      <c r="AB31" s="8">
        <f t="shared" si="5"/>
        <v>438.15</v>
      </c>
      <c r="AC31" s="8">
        <f t="shared" si="2"/>
        <v>39</v>
      </c>
      <c r="AD31" s="8">
        <f t="shared" si="3"/>
        <v>1154.24</v>
      </c>
    </row>
    <row r="32" spans="3:30" s="1" customFormat="1" ht="19.149999999999999" customHeight="1" x14ac:dyDescent="0.25">
      <c r="C32" s="3" t="s">
        <v>36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9"/>
      <c r="W32" s="8">
        <v>0</v>
      </c>
      <c r="X32" s="8">
        <v>0</v>
      </c>
      <c r="Y32" s="8">
        <f t="shared" si="0"/>
        <v>0</v>
      </c>
      <c r="Z32" s="8">
        <f t="shared" si="1"/>
        <v>0</v>
      </c>
      <c r="AA32" s="8">
        <f t="shared" si="4"/>
        <v>0</v>
      </c>
      <c r="AB32" s="8">
        <f t="shared" si="5"/>
        <v>0</v>
      </c>
      <c r="AC32" s="8">
        <f t="shared" si="2"/>
        <v>0</v>
      </c>
      <c r="AD32" s="8">
        <f t="shared" si="3"/>
        <v>0</v>
      </c>
    </row>
    <row r="33" spans="3:30" s="1" customFormat="1" ht="19.149999999999999" customHeight="1" x14ac:dyDescent="0.25">
      <c r="C33" s="3" t="s">
        <v>37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2</v>
      </c>
      <c r="K33" s="8">
        <v>15.725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9"/>
      <c r="W33" s="8">
        <v>0</v>
      </c>
      <c r="X33" s="8">
        <v>0</v>
      </c>
      <c r="Y33" s="8">
        <f t="shared" si="0"/>
        <v>2</v>
      </c>
      <c r="Z33" s="8">
        <f t="shared" si="1"/>
        <v>15.725</v>
      </c>
      <c r="AA33" s="8">
        <f t="shared" si="4"/>
        <v>2</v>
      </c>
      <c r="AB33" s="8">
        <f t="shared" si="5"/>
        <v>15.725</v>
      </c>
      <c r="AC33" s="8">
        <f t="shared" si="2"/>
        <v>0</v>
      </c>
      <c r="AD33" s="8">
        <f t="shared" si="3"/>
        <v>0</v>
      </c>
    </row>
    <row r="34" spans="3:30" s="1" customFormat="1" ht="19.149999999999999" customHeight="1" x14ac:dyDescent="0.25">
      <c r="C34" s="3" t="s">
        <v>38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9"/>
      <c r="W34" s="8">
        <v>0</v>
      </c>
      <c r="X34" s="8">
        <v>0</v>
      </c>
      <c r="Y34" s="8">
        <f t="shared" si="0"/>
        <v>0</v>
      </c>
      <c r="Z34" s="8">
        <f t="shared" si="1"/>
        <v>0</v>
      </c>
      <c r="AA34" s="8">
        <f t="shared" si="4"/>
        <v>0</v>
      </c>
      <c r="AB34" s="8">
        <f t="shared" si="5"/>
        <v>0</v>
      </c>
      <c r="AC34" s="8">
        <f t="shared" si="2"/>
        <v>0</v>
      </c>
      <c r="AD34" s="8">
        <f t="shared" si="3"/>
        <v>0</v>
      </c>
    </row>
    <row r="35" spans="3:30" s="1" customFormat="1" ht="19.149999999999999" customHeight="1" x14ac:dyDescent="0.25">
      <c r="C35" s="3" t="s">
        <v>39</v>
      </c>
      <c r="D35" s="8">
        <v>0</v>
      </c>
      <c r="E35" s="8">
        <v>0</v>
      </c>
      <c r="F35" s="8">
        <v>59</v>
      </c>
      <c r="G35" s="8">
        <v>3458.3521565999999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9"/>
      <c r="W35" s="8">
        <v>1</v>
      </c>
      <c r="X35" s="8">
        <v>95</v>
      </c>
      <c r="Y35" s="8">
        <f t="shared" si="0"/>
        <v>0</v>
      </c>
      <c r="Z35" s="8">
        <f t="shared" si="1"/>
        <v>0</v>
      </c>
      <c r="AA35" s="8">
        <f t="shared" si="4"/>
        <v>1</v>
      </c>
      <c r="AB35" s="8">
        <f t="shared" si="5"/>
        <v>95</v>
      </c>
      <c r="AC35" s="8">
        <f t="shared" si="2"/>
        <v>59</v>
      </c>
      <c r="AD35" s="8">
        <f t="shared" si="3"/>
        <v>3458.3521565999999</v>
      </c>
    </row>
    <row r="36" spans="3:30" s="1" customFormat="1" ht="19.149999999999999" customHeight="1" x14ac:dyDescent="0.25">
      <c r="C36" s="3" t="s">
        <v>40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9"/>
      <c r="W36" s="8">
        <v>0</v>
      </c>
      <c r="X36" s="8">
        <v>0</v>
      </c>
      <c r="Y36" s="8">
        <f t="shared" si="0"/>
        <v>0</v>
      </c>
      <c r="Z36" s="8">
        <f t="shared" si="1"/>
        <v>0</v>
      </c>
      <c r="AA36" s="8">
        <f t="shared" si="4"/>
        <v>0</v>
      </c>
      <c r="AB36" s="8">
        <f t="shared" si="5"/>
        <v>0</v>
      </c>
      <c r="AC36" s="8">
        <f t="shared" si="2"/>
        <v>0</v>
      </c>
      <c r="AD36" s="8">
        <f t="shared" si="3"/>
        <v>0</v>
      </c>
    </row>
    <row r="37" spans="3:30" s="1" customFormat="1" ht="19.149999999999999" customHeight="1" x14ac:dyDescent="0.25">
      <c r="C37" s="3" t="s">
        <v>41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9"/>
      <c r="W37" s="8">
        <v>0</v>
      </c>
      <c r="X37" s="8">
        <v>0</v>
      </c>
      <c r="Y37" s="8">
        <f t="shared" si="0"/>
        <v>0</v>
      </c>
      <c r="Z37" s="8">
        <f t="shared" si="1"/>
        <v>0</v>
      </c>
      <c r="AA37" s="8">
        <f t="shared" si="4"/>
        <v>0</v>
      </c>
      <c r="AB37" s="8">
        <f t="shared" si="5"/>
        <v>0</v>
      </c>
      <c r="AC37" s="8">
        <f t="shared" si="2"/>
        <v>0</v>
      </c>
      <c r="AD37" s="8">
        <f t="shared" si="3"/>
        <v>0</v>
      </c>
    </row>
    <row r="38" spans="3:30" s="1" customFormat="1" ht="19.149999999999999" customHeight="1" x14ac:dyDescent="0.25">
      <c r="C38" s="3" t="s">
        <v>42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9"/>
      <c r="W38" s="8">
        <v>0</v>
      </c>
      <c r="X38" s="8">
        <v>0</v>
      </c>
      <c r="Y38" s="8">
        <f t="shared" si="0"/>
        <v>0</v>
      </c>
      <c r="Z38" s="8">
        <f t="shared" si="1"/>
        <v>0</v>
      </c>
      <c r="AA38" s="8">
        <f t="shared" si="4"/>
        <v>0</v>
      </c>
      <c r="AB38" s="8">
        <f t="shared" si="5"/>
        <v>0</v>
      </c>
      <c r="AC38" s="8">
        <f t="shared" si="2"/>
        <v>0</v>
      </c>
      <c r="AD38" s="8">
        <f t="shared" si="3"/>
        <v>0</v>
      </c>
    </row>
    <row r="39" spans="3:30" s="1" customFormat="1" ht="19.149999999999999" customHeight="1" x14ac:dyDescent="0.25">
      <c r="C39" s="3" t="s">
        <v>43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9"/>
      <c r="W39" s="8">
        <v>0</v>
      </c>
      <c r="X39" s="8">
        <v>0</v>
      </c>
      <c r="Y39" s="8">
        <f t="shared" si="0"/>
        <v>0</v>
      </c>
      <c r="Z39" s="8">
        <f t="shared" si="1"/>
        <v>0</v>
      </c>
      <c r="AA39" s="8">
        <f t="shared" si="4"/>
        <v>0</v>
      </c>
      <c r="AB39" s="8">
        <f t="shared" si="5"/>
        <v>0</v>
      </c>
      <c r="AC39" s="8">
        <f t="shared" si="2"/>
        <v>0</v>
      </c>
      <c r="AD39" s="8">
        <f t="shared" si="3"/>
        <v>0</v>
      </c>
    </row>
    <row r="40" spans="3:30" s="1" customFormat="1" ht="19.149999999999999" customHeight="1" x14ac:dyDescent="0.25">
      <c r="C40" s="4" t="s">
        <v>44</v>
      </c>
      <c r="D40" s="10">
        <v>137</v>
      </c>
      <c r="E40" s="10">
        <v>1294.2571190000001</v>
      </c>
      <c r="F40" s="10">
        <v>788</v>
      </c>
      <c r="G40" s="10">
        <v>9694.5451730999994</v>
      </c>
      <c r="H40" s="10">
        <v>377</v>
      </c>
      <c r="I40" s="10">
        <v>188</v>
      </c>
      <c r="J40" s="10">
        <v>3</v>
      </c>
      <c r="K40" s="10">
        <v>15.89808</v>
      </c>
      <c r="L40" s="10">
        <v>1</v>
      </c>
      <c r="M40" s="10">
        <v>0.17308000000000001</v>
      </c>
      <c r="N40" s="10">
        <v>1</v>
      </c>
      <c r="O40" s="10">
        <v>1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9"/>
      <c r="W40" s="11">
        <v>296</v>
      </c>
      <c r="X40" s="11">
        <v>2234.6852531999998</v>
      </c>
      <c r="Y40" s="11">
        <f t="shared" si="0"/>
        <v>140</v>
      </c>
      <c r="Z40" s="11">
        <f t="shared" si="1"/>
        <v>1310.155199</v>
      </c>
      <c r="AA40" s="11">
        <f t="shared" si="4"/>
        <v>436</v>
      </c>
      <c r="AB40" s="11">
        <f t="shared" si="5"/>
        <v>3544.8404522000001</v>
      </c>
      <c r="AC40" s="11">
        <f t="shared" si="2"/>
        <v>789</v>
      </c>
      <c r="AD40" s="11">
        <f t="shared" si="3"/>
        <v>9694.7182530999999</v>
      </c>
    </row>
    <row r="41" spans="3:30" s="1" customFormat="1" ht="19.149999999999999" customHeight="1" x14ac:dyDescent="0.25">
      <c r="C41" s="3" t="s">
        <v>45</v>
      </c>
      <c r="D41" s="8">
        <v>2</v>
      </c>
      <c r="E41" s="8">
        <v>1.6</v>
      </c>
      <c r="F41" s="8">
        <v>19</v>
      </c>
      <c r="G41" s="8">
        <v>110.1753944</v>
      </c>
      <c r="H41" s="8">
        <v>0</v>
      </c>
      <c r="I41" s="8">
        <v>0</v>
      </c>
      <c r="J41" s="8">
        <v>1</v>
      </c>
      <c r="K41" s="8">
        <v>0</v>
      </c>
      <c r="L41" s="8">
        <v>12</v>
      </c>
      <c r="M41" s="8">
        <v>23.338066000000001</v>
      </c>
      <c r="N41" s="8">
        <v>0</v>
      </c>
      <c r="O41" s="8">
        <v>0</v>
      </c>
      <c r="P41" s="8">
        <v>1</v>
      </c>
      <c r="Q41" s="8">
        <v>0</v>
      </c>
      <c r="R41" s="8">
        <v>12</v>
      </c>
      <c r="S41" s="8">
        <v>23.338066000000001</v>
      </c>
      <c r="T41" s="8">
        <v>0</v>
      </c>
      <c r="U41" s="8">
        <v>0</v>
      </c>
      <c r="V41" s="9"/>
      <c r="W41" s="8">
        <v>5</v>
      </c>
      <c r="X41" s="8">
        <v>168.51550700000001</v>
      </c>
      <c r="Y41" s="8">
        <f t="shared" si="0"/>
        <v>4</v>
      </c>
      <c r="Z41" s="8">
        <f t="shared" si="1"/>
        <v>1.6</v>
      </c>
      <c r="AA41" s="8">
        <f t="shared" si="4"/>
        <v>9</v>
      </c>
      <c r="AB41" s="8">
        <f t="shared" si="5"/>
        <v>170.11550700000001</v>
      </c>
      <c r="AC41" s="8">
        <f t="shared" si="2"/>
        <v>43</v>
      </c>
      <c r="AD41" s="8">
        <f t="shared" si="3"/>
        <v>156.85152640000001</v>
      </c>
    </row>
    <row r="42" spans="3:30" s="1" customFormat="1" ht="19.149999999999999" customHeight="1" x14ac:dyDescent="0.25">
      <c r="C42" s="3" t="s">
        <v>46</v>
      </c>
      <c r="D42" s="8">
        <v>0</v>
      </c>
      <c r="E42" s="8">
        <v>2.9119999999999999</v>
      </c>
      <c r="F42" s="8">
        <v>35</v>
      </c>
      <c r="G42" s="8">
        <v>268.64925570000003</v>
      </c>
      <c r="H42" s="8">
        <v>9</v>
      </c>
      <c r="I42" s="8">
        <v>9</v>
      </c>
      <c r="J42" s="8">
        <v>0</v>
      </c>
      <c r="K42" s="8">
        <v>0.13</v>
      </c>
      <c r="L42" s="8">
        <v>8</v>
      </c>
      <c r="M42" s="8">
        <v>10.702499100000001</v>
      </c>
      <c r="N42" s="8">
        <v>8</v>
      </c>
      <c r="O42" s="8">
        <v>8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9"/>
      <c r="W42" s="8">
        <v>0</v>
      </c>
      <c r="X42" s="8">
        <v>40.936999999999998</v>
      </c>
      <c r="Y42" s="8">
        <f t="shared" si="0"/>
        <v>0</v>
      </c>
      <c r="Z42" s="8">
        <f t="shared" si="1"/>
        <v>3.0419999999999998</v>
      </c>
      <c r="AA42" s="8">
        <f t="shared" si="4"/>
        <v>0</v>
      </c>
      <c r="AB42" s="8">
        <f t="shared" si="5"/>
        <v>43.978999999999999</v>
      </c>
      <c r="AC42" s="8">
        <f t="shared" si="2"/>
        <v>43</v>
      </c>
      <c r="AD42" s="8">
        <f t="shared" si="3"/>
        <v>279.35175480000004</v>
      </c>
    </row>
    <row r="43" spans="3:30" s="1" customFormat="1" ht="19.149999999999999" customHeight="1" x14ac:dyDescent="0.25">
      <c r="C43" s="3" t="s">
        <v>47</v>
      </c>
      <c r="D43" s="8">
        <v>0</v>
      </c>
      <c r="E43" s="8">
        <v>0</v>
      </c>
      <c r="F43" s="8">
        <v>17</v>
      </c>
      <c r="G43" s="8">
        <v>162.0076248</v>
      </c>
      <c r="H43" s="8">
        <v>6</v>
      </c>
      <c r="I43" s="8">
        <v>6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9"/>
      <c r="W43" s="8">
        <v>0</v>
      </c>
      <c r="X43" s="8">
        <v>0</v>
      </c>
      <c r="Y43" s="8">
        <f t="shared" si="0"/>
        <v>0</v>
      </c>
      <c r="Z43" s="8">
        <f t="shared" si="1"/>
        <v>0</v>
      </c>
      <c r="AA43" s="8">
        <f t="shared" si="4"/>
        <v>0</v>
      </c>
      <c r="AB43" s="8">
        <f t="shared" si="5"/>
        <v>0</v>
      </c>
      <c r="AC43" s="8">
        <f t="shared" si="2"/>
        <v>17</v>
      </c>
      <c r="AD43" s="8">
        <f t="shared" si="3"/>
        <v>162.0076248</v>
      </c>
    </row>
    <row r="44" spans="3:30" s="1" customFormat="1" ht="19.149999999999999" customHeight="1" x14ac:dyDescent="0.25">
      <c r="C44" s="3" t="s">
        <v>48</v>
      </c>
      <c r="D44" s="8">
        <v>0</v>
      </c>
      <c r="E44" s="8">
        <v>0</v>
      </c>
      <c r="F44" s="8">
        <v>13</v>
      </c>
      <c r="G44" s="8">
        <v>413.60785140000002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0.12441670000000001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9"/>
      <c r="W44" s="8">
        <v>0</v>
      </c>
      <c r="X44" s="8">
        <v>0</v>
      </c>
      <c r="Y44" s="8">
        <f t="shared" si="0"/>
        <v>0</v>
      </c>
      <c r="Z44" s="8">
        <f t="shared" si="1"/>
        <v>0</v>
      </c>
      <c r="AA44" s="8">
        <f t="shared" si="4"/>
        <v>0</v>
      </c>
      <c r="AB44" s="8">
        <f t="shared" si="5"/>
        <v>0</v>
      </c>
      <c r="AC44" s="8">
        <f t="shared" si="2"/>
        <v>14</v>
      </c>
      <c r="AD44" s="8">
        <f t="shared" si="3"/>
        <v>413.7322681</v>
      </c>
    </row>
    <row r="45" spans="3:30" s="1" customFormat="1" ht="19.149999999999999" customHeight="1" x14ac:dyDescent="0.25">
      <c r="C45" s="3" t="s">
        <v>49</v>
      </c>
      <c r="D45" s="8">
        <v>0</v>
      </c>
      <c r="E45" s="8">
        <v>0</v>
      </c>
      <c r="F45" s="8">
        <v>1</v>
      </c>
      <c r="G45" s="8">
        <v>3.7398935999999998</v>
      </c>
      <c r="H45" s="8">
        <v>1</v>
      </c>
      <c r="I45" s="8">
        <v>1</v>
      </c>
      <c r="J45" s="8">
        <v>2</v>
      </c>
      <c r="K45" s="8">
        <v>31.334610000000001</v>
      </c>
      <c r="L45" s="8">
        <v>6</v>
      </c>
      <c r="M45" s="8">
        <v>1148.919046</v>
      </c>
      <c r="N45" s="8">
        <v>1</v>
      </c>
      <c r="O45" s="8">
        <v>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9"/>
      <c r="W45" s="8">
        <v>7</v>
      </c>
      <c r="X45" s="8">
        <v>339.08668999999998</v>
      </c>
      <c r="Y45" s="8">
        <f t="shared" si="0"/>
        <v>2</v>
      </c>
      <c r="Z45" s="8">
        <f t="shared" si="1"/>
        <v>31.334610000000001</v>
      </c>
      <c r="AA45" s="8">
        <f t="shared" si="4"/>
        <v>9</v>
      </c>
      <c r="AB45" s="8">
        <f t="shared" si="5"/>
        <v>370.42129999999997</v>
      </c>
      <c r="AC45" s="8">
        <f t="shared" si="2"/>
        <v>7</v>
      </c>
      <c r="AD45" s="8">
        <f t="shared" si="3"/>
        <v>1152.6589395999999</v>
      </c>
    </row>
    <row r="46" spans="3:30" s="1" customFormat="1" ht="19.149999999999999" customHeight="1" x14ac:dyDescent="0.25">
      <c r="C46" s="3" t="s">
        <v>50</v>
      </c>
      <c r="D46" s="8">
        <v>0</v>
      </c>
      <c r="E46" s="8">
        <v>0</v>
      </c>
      <c r="F46" s="8">
        <v>5</v>
      </c>
      <c r="G46" s="8">
        <v>0</v>
      </c>
      <c r="H46" s="8">
        <v>3</v>
      </c>
      <c r="I46" s="8">
        <v>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9"/>
      <c r="W46" s="8">
        <v>0</v>
      </c>
      <c r="X46" s="8">
        <v>0</v>
      </c>
      <c r="Y46" s="8">
        <f t="shared" si="0"/>
        <v>0</v>
      </c>
      <c r="Z46" s="8">
        <f t="shared" si="1"/>
        <v>0</v>
      </c>
      <c r="AA46" s="8">
        <f t="shared" si="4"/>
        <v>0</v>
      </c>
      <c r="AB46" s="8">
        <f t="shared" si="5"/>
        <v>0</v>
      </c>
      <c r="AC46" s="8">
        <f t="shared" si="2"/>
        <v>5</v>
      </c>
      <c r="AD46" s="8">
        <f t="shared" si="3"/>
        <v>0</v>
      </c>
    </row>
    <row r="47" spans="3:30" s="1" customFormat="1" ht="19.149999999999999" customHeight="1" x14ac:dyDescent="0.25">
      <c r="C47" s="3" t="s">
        <v>51</v>
      </c>
      <c r="D47" s="8">
        <v>0</v>
      </c>
      <c r="E47" s="8">
        <v>0</v>
      </c>
      <c r="F47" s="8">
        <v>106</v>
      </c>
      <c r="G47" s="8">
        <v>2207.4750445</v>
      </c>
      <c r="H47" s="8">
        <v>100</v>
      </c>
      <c r="I47" s="8">
        <v>0</v>
      </c>
      <c r="J47" s="8">
        <v>1</v>
      </c>
      <c r="K47" s="8">
        <v>12</v>
      </c>
      <c r="L47" s="8">
        <v>1</v>
      </c>
      <c r="M47" s="8">
        <v>11.8151946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9"/>
      <c r="W47" s="8">
        <v>3</v>
      </c>
      <c r="X47" s="8">
        <v>22</v>
      </c>
      <c r="Y47" s="8">
        <f t="shared" si="0"/>
        <v>1</v>
      </c>
      <c r="Z47" s="8">
        <f t="shared" si="1"/>
        <v>12</v>
      </c>
      <c r="AA47" s="8">
        <f t="shared" si="4"/>
        <v>4</v>
      </c>
      <c r="AB47" s="8">
        <f t="shared" si="5"/>
        <v>34</v>
      </c>
      <c r="AC47" s="8">
        <f t="shared" si="2"/>
        <v>107</v>
      </c>
      <c r="AD47" s="8">
        <f t="shared" si="3"/>
        <v>2219.2902390999998</v>
      </c>
    </row>
    <row r="48" spans="3:30" s="1" customFormat="1" ht="19.149999999999999" customHeight="1" x14ac:dyDescent="0.25">
      <c r="C48" s="3" t="s">
        <v>52</v>
      </c>
      <c r="D48" s="8">
        <v>11</v>
      </c>
      <c r="E48" s="8">
        <v>126.72050520000001</v>
      </c>
      <c r="F48" s="8">
        <v>267</v>
      </c>
      <c r="G48" s="8">
        <v>751.55272739999998</v>
      </c>
      <c r="H48" s="8">
        <v>31</v>
      </c>
      <c r="I48" s="8">
        <v>16</v>
      </c>
      <c r="J48" s="8">
        <v>1</v>
      </c>
      <c r="K48" s="8">
        <v>1.6</v>
      </c>
      <c r="L48" s="8">
        <v>9</v>
      </c>
      <c r="M48" s="8">
        <v>10.731686399999999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9"/>
      <c r="W48" s="8">
        <v>64</v>
      </c>
      <c r="X48" s="8">
        <v>363.4748639</v>
      </c>
      <c r="Y48" s="8">
        <f t="shared" si="0"/>
        <v>12</v>
      </c>
      <c r="Z48" s="8">
        <f t="shared" si="1"/>
        <v>128.32050520000001</v>
      </c>
      <c r="AA48" s="8">
        <f t="shared" si="4"/>
        <v>76</v>
      </c>
      <c r="AB48" s="8">
        <f t="shared" si="5"/>
        <v>491.79536910000002</v>
      </c>
      <c r="AC48" s="8">
        <f t="shared" si="2"/>
        <v>276</v>
      </c>
      <c r="AD48" s="8">
        <f t="shared" si="3"/>
        <v>762.28441379999992</v>
      </c>
    </row>
    <row r="49" spans="3:30" s="1" customFormat="1" ht="19.149999999999999" customHeight="1" x14ac:dyDescent="0.25">
      <c r="C49" s="3" t="s">
        <v>53</v>
      </c>
      <c r="D49" s="8">
        <v>0</v>
      </c>
      <c r="E49" s="8">
        <v>0</v>
      </c>
      <c r="F49" s="8">
        <v>20</v>
      </c>
      <c r="G49" s="8">
        <v>258.21095000000003</v>
      </c>
      <c r="H49" s="8">
        <v>4</v>
      </c>
      <c r="I49" s="8">
        <v>3</v>
      </c>
      <c r="J49" s="8">
        <v>0</v>
      </c>
      <c r="K49" s="8">
        <v>0</v>
      </c>
      <c r="L49" s="8">
        <v>7</v>
      </c>
      <c r="M49" s="8">
        <v>7.7884000000000002</v>
      </c>
      <c r="N49" s="8">
        <v>2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9"/>
      <c r="W49" s="8">
        <v>7</v>
      </c>
      <c r="X49" s="8">
        <v>9.5126209999999993</v>
      </c>
      <c r="Y49" s="8">
        <f t="shared" si="0"/>
        <v>0</v>
      </c>
      <c r="Z49" s="8">
        <f t="shared" si="1"/>
        <v>0</v>
      </c>
      <c r="AA49" s="8">
        <f t="shared" si="4"/>
        <v>7</v>
      </c>
      <c r="AB49" s="8">
        <f t="shared" si="5"/>
        <v>9.5126209999999993</v>
      </c>
      <c r="AC49" s="8">
        <f t="shared" si="2"/>
        <v>27</v>
      </c>
      <c r="AD49" s="8">
        <f t="shared" si="3"/>
        <v>265.99935000000005</v>
      </c>
    </row>
    <row r="50" spans="3:30" s="1" customFormat="1" ht="19.149999999999999" customHeight="1" x14ac:dyDescent="0.25">
      <c r="C50" s="3" t="s">
        <v>54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15</v>
      </c>
      <c r="K50" s="8">
        <v>22.613</v>
      </c>
      <c r="L50" s="8">
        <v>37</v>
      </c>
      <c r="M50" s="8">
        <v>40.610731999999999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9"/>
      <c r="W50" s="8">
        <v>22</v>
      </c>
      <c r="X50" s="8">
        <v>36.061039999999998</v>
      </c>
      <c r="Y50" s="8">
        <f t="shared" si="0"/>
        <v>15</v>
      </c>
      <c r="Z50" s="8">
        <f t="shared" si="1"/>
        <v>22.613</v>
      </c>
      <c r="AA50" s="8">
        <f t="shared" si="4"/>
        <v>37</v>
      </c>
      <c r="AB50" s="8">
        <f t="shared" si="5"/>
        <v>58.674039999999998</v>
      </c>
      <c r="AC50" s="8">
        <f t="shared" si="2"/>
        <v>37</v>
      </c>
      <c r="AD50" s="8">
        <f t="shared" si="3"/>
        <v>40.610731999999999</v>
      </c>
    </row>
    <row r="51" spans="3:30" s="1" customFormat="1" ht="19.149999999999999" customHeight="1" x14ac:dyDescent="0.25">
      <c r="C51" s="3" t="s">
        <v>55</v>
      </c>
      <c r="D51" s="8">
        <v>3</v>
      </c>
      <c r="E51" s="8">
        <v>21.5</v>
      </c>
      <c r="F51" s="8">
        <v>30</v>
      </c>
      <c r="G51" s="8">
        <v>56.251795000000001</v>
      </c>
      <c r="H51" s="8">
        <v>5</v>
      </c>
      <c r="I51" s="8">
        <v>5</v>
      </c>
      <c r="J51" s="8">
        <v>0</v>
      </c>
      <c r="K51" s="8">
        <v>0</v>
      </c>
      <c r="L51" s="8">
        <v>33</v>
      </c>
      <c r="M51" s="8">
        <v>58.521483600000003</v>
      </c>
      <c r="N51" s="8">
        <v>5</v>
      </c>
      <c r="O51" s="8">
        <v>5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9"/>
      <c r="W51" s="8">
        <v>1</v>
      </c>
      <c r="X51" s="8">
        <v>1</v>
      </c>
      <c r="Y51" s="8">
        <f t="shared" si="0"/>
        <v>3</v>
      </c>
      <c r="Z51" s="8">
        <f t="shared" si="1"/>
        <v>21.5</v>
      </c>
      <c r="AA51" s="8">
        <f t="shared" si="4"/>
        <v>4</v>
      </c>
      <c r="AB51" s="8">
        <f t="shared" si="5"/>
        <v>22.5</v>
      </c>
      <c r="AC51" s="8">
        <f t="shared" si="2"/>
        <v>63</v>
      </c>
      <c r="AD51" s="8">
        <f t="shared" si="3"/>
        <v>114.7732786</v>
      </c>
    </row>
    <row r="52" spans="3:30" s="1" customFormat="1" ht="19.149999999999999" customHeight="1" x14ac:dyDescent="0.25">
      <c r="C52" s="3" t="s">
        <v>56</v>
      </c>
      <c r="D52" s="8">
        <v>3</v>
      </c>
      <c r="E52" s="8">
        <v>6.44</v>
      </c>
      <c r="F52" s="8">
        <v>7</v>
      </c>
      <c r="G52" s="8">
        <v>6.5119958999999996</v>
      </c>
      <c r="H52" s="8">
        <v>0</v>
      </c>
      <c r="I52" s="8">
        <v>0</v>
      </c>
      <c r="J52" s="8">
        <v>4</v>
      </c>
      <c r="K52" s="8">
        <v>1.6</v>
      </c>
      <c r="L52" s="8">
        <v>6</v>
      </c>
      <c r="M52" s="8">
        <v>8.9884196000000003</v>
      </c>
      <c r="N52" s="8">
        <v>0</v>
      </c>
      <c r="O52" s="8">
        <v>0</v>
      </c>
      <c r="P52" s="8">
        <v>0</v>
      </c>
      <c r="Q52" s="8">
        <v>6.42</v>
      </c>
      <c r="R52" s="8">
        <v>7</v>
      </c>
      <c r="S52" s="8">
        <v>1.2336199999999999</v>
      </c>
      <c r="T52" s="8">
        <v>0</v>
      </c>
      <c r="U52" s="8">
        <v>0</v>
      </c>
      <c r="V52" s="9"/>
      <c r="W52" s="8">
        <v>6</v>
      </c>
      <c r="X52" s="8">
        <v>3.1755203000000001</v>
      </c>
      <c r="Y52" s="8">
        <f t="shared" si="0"/>
        <v>7</v>
      </c>
      <c r="Z52" s="8">
        <f t="shared" si="1"/>
        <v>14.46</v>
      </c>
      <c r="AA52" s="8">
        <f t="shared" si="4"/>
        <v>13</v>
      </c>
      <c r="AB52" s="8">
        <f t="shared" si="5"/>
        <v>17.6355203</v>
      </c>
      <c r="AC52" s="8">
        <f t="shared" si="2"/>
        <v>20</v>
      </c>
      <c r="AD52" s="8">
        <f t="shared" si="3"/>
        <v>16.734035499999997</v>
      </c>
    </row>
    <row r="53" spans="3:30" s="1" customFormat="1" ht="19.149999999999999" customHeight="1" x14ac:dyDescent="0.25">
      <c r="C53" s="4" t="s">
        <v>57</v>
      </c>
      <c r="D53" s="10">
        <v>19</v>
      </c>
      <c r="E53" s="10">
        <v>159.17250519999999</v>
      </c>
      <c r="F53" s="10">
        <v>520</v>
      </c>
      <c r="G53" s="10">
        <v>4238.1825326999997</v>
      </c>
      <c r="H53" s="10">
        <v>159</v>
      </c>
      <c r="I53" s="10">
        <v>43</v>
      </c>
      <c r="J53" s="10">
        <v>24</v>
      </c>
      <c r="K53" s="10">
        <v>69.277609999999996</v>
      </c>
      <c r="L53" s="10">
        <v>120</v>
      </c>
      <c r="M53" s="10">
        <v>1321.5399440000001</v>
      </c>
      <c r="N53" s="10">
        <v>16</v>
      </c>
      <c r="O53" s="10">
        <v>15</v>
      </c>
      <c r="P53" s="10">
        <v>1</v>
      </c>
      <c r="Q53" s="10">
        <v>6.42</v>
      </c>
      <c r="R53" s="10">
        <v>19</v>
      </c>
      <c r="S53" s="10">
        <v>24.571686</v>
      </c>
      <c r="T53" s="10">
        <v>0</v>
      </c>
      <c r="U53" s="10">
        <v>0</v>
      </c>
      <c r="V53" s="9"/>
      <c r="W53" s="11">
        <v>115</v>
      </c>
      <c r="X53" s="11">
        <v>983.76324219999992</v>
      </c>
      <c r="Y53" s="11">
        <f t="shared" si="0"/>
        <v>44</v>
      </c>
      <c r="Z53" s="11">
        <f t="shared" si="1"/>
        <v>234.87011519999996</v>
      </c>
      <c r="AA53" s="11">
        <f t="shared" si="4"/>
        <v>159</v>
      </c>
      <c r="AB53" s="11">
        <f t="shared" si="5"/>
        <v>1218.6333573999998</v>
      </c>
      <c r="AC53" s="11">
        <f t="shared" si="2"/>
        <v>659</v>
      </c>
      <c r="AD53" s="11">
        <f t="shared" si="3"/>
        <v>5584.2941627</v>
      </c>
    </row>
    <row r="54" spans="3:30" s="1" customFormat="1" ht="19.149999999999999" customHeight="1" x14ac:dyDescent="0.25">
      <c r="C54" s="3" t="s">
        <v>58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9"/>
      <c r="W54" s="8">
        <v>0</v>
      </c>
      <c r="X54" s="8">
        <v>0</v>
      </c>
      <c r="Y54" s="8">
        <f t="shared" si="0"/>
        <v>0</v>
      </c>
      <c r="Z54" s="8">
        <f t="shared" si="1"/>
        <v>0</v>
      </c>
      <c r="AA54" s="8">
        <f t="shared" si="4"/>
        <v>0</v>
      </c>
      <c r="AB54" s="8">
        <f t="shared" si="5"/>
        <v>0</v>
      </c>
      <c r="AC54" s="8">
        <f t="shared" si="2"/>
        <v>0</v>
      </c>
      <c r="AD54" s="8">
        <f t="shared" si="3"/>
        <v>0</v>
      </c>
    </row>
    <row r="55" spans="3:30" s="1" customFormat="1" ht="19.149999999999999" customHeight="1" x14ac:dyDescent="0.25">
      <c r="C55" s="3" t="s">
        <v>59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9"/>
      <c r="W55" s="8">
        <v>0</v>
      </c>
      <c r="X55" s="8">
        <v>0</v>
      </c>
      <c r="Y55" s="8">
        <f t="shared" si="0"/>
        <v>0</v>
      </c>
      <c r="Z55" s="8">
        <f t="shared" si="1"/>
        <v>0</v>
      </c>
      <c r="AA55" s="8">
        <f t="shared" si="4"/>
        <v>0</v>
      </c>
      <c r="AB55" s="8">
        <f t="shared" si="5"/>
        <v>0</v>
      </c>
      <c r="AC55" s="8">
        <f t="shared" si="2"/>
        <v>0</v>
      </c>
      <c r="AD55" s="8">
        <f t="shared" si="3"/>
        <v>0</v>
      </c>
    </row>
    <row r="56" spans="3:30" s="1" customFormat="1" ht="19.149999999999999" customHeight="1" x14ac:dyDescent="0.25">
      <c r="C56" s="3" t="s">
        <v>60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9"/>
      <c r="W56" s="8">
        <v>0</v>
      </c>
      <c r="X56" s="8">
        <v>0</v>
      </c>
      <c r="Y56" s="8">
        <f t="shared" si="0"/>
        <v>0</v>
      </c>
      <c r="Z56" s="8">
        <f t="shared" si="1"/>
        <v>0</v>
      </c>
      <c r="AA56" s="8">
        <f t="shared" si="4"/>
        <v>0</v>
      </c>
      <c r="AB56" s="8">
        <f t="shared" si="5"/>
        <v>0</v>
      </c>
      <c r="AC56" s="8">
        <f t="shared" si="2"/>
        <v>0</v>
      </c>
      <c r="AD56" s="8">
        <f t="shared" si="3"/>
        <v>0</v>
      </c>
    </row>
    <row r="57" spans="3:30" s="1" customFormat="1" ht="19.149999999999999" customHeight="1" x14ac:dyDescent="0.25">
      <c r="C57" s="3" t="s">
        <v>61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9"/>
      <c r="W57" s="8">
        <v>0</v>
      </c>
      <c r="X57" s="8">
        <v>0</v>
      </c>
      <c r="Y57" s="8">
        <f t="shared" si="0"/>
        <v>0</v>
      </c>
      <c r="Z57" s="8">
        <f t="shared" si="1"/>
        <v>0</v>
      </c>
      <c r="AA57" s="8">
        <f t="shared" si="4"/>
        <v>0</v>
      </c>
      <c r="AB57" s="8">
        <f t="shared" si="5"/>
        <v>0</v>
      </c>
      <c r="AC57" s="8">
        <f t="shared" si="2"/>
        <v>0</v>
      </c>
      <c r="AD57" s="8">
        <f t="shared" si="3"/>
        <v>0</v>
      </c>
    </row>
    <row r="58" spans="3:30" s="1" customFormat="1" ht="19.149999999999999" customHeight="1" x14ac:dyDescent="0.25">
      <c r="C58" s="4" t="s">
        <v>62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9"/>
      <c r="W58" s="16">
        <v>0</v>
      </c>
      <c r="X58" s="16">
        <v>0</v>
      </c>
      <c r="Y58" s="11">
        <f t="shared" si="0"/>
        <v>0</v>
      </c>
      <c r="Z58" s="11">
        <f t="shared" si="1"/>
        <v>0</v>
      </c>
      <c r="AA58" s="11">
        <f t="shared" si="4"/>
        <v>0</v>
      </c>
      <c r="AB58" s="11">
        <f t="shared" si="5"/>
        <v>0</v>
      </c>
      <c r="AC58" s="11">
        <f t="shared" si="2"/>
        <v>0</v>
      </c>
      <c r="AD58" s="11">
        <f t="shared" si="3"/>
        <v>0</v>
      </c>
    </row>
    <row r="59" spans="3:30" s="1" customFormat="1" ht="19.149999999999999" customHeight="1" x14ac:dyDescent="0.25">
      <c r="C59" s="12" t="s">
        <v>63</v>
      </c>
      <c r="D59" s="11">
        <v>156</v>
      </c>
      <c r="E59" s="11">
        <v>1453.4296242</v>
      </c>
      <c r="F59" s="11">
        <v>1323</v>
      </c>
      <c r="G59" s="11">
        <v>14200.5380764</v>
      </c>
      <c r="H59" s="11">
        <v>550</v>
      </c>
      <c r="I59" s="11">
        <v>245</v>
      </c>
      <c r="J59" s="11">
        <v>27</v>
      </c>
      <c r="K59" s="11">
        <v>85.175690000000003</v>
      </c>
      <c r="L59" s="11">
        <v>121</v>
      </c>
      <c r="M59" s="11">
        <v>1321.7130239999999</v>
      </c>
      <c r="N59" s="11">
        <v>17</v>
      </c>
      <c r="O59" s="11">
        <v>16</v>
      </c>
      <c r="P59" s="11">
        <v>1</v>
      </c>
      <c r="Q59" s="11">
        <v>6.42</v>
      </c>
      <c r="R59" s="11">
        <v>19</v>
      </c>
      <c r="S59" s="11">
        <v>24.571686</v>
      </c>
      <c r="T59" s="11">
        <v>0</v>
      </c>
      <c r="U59" s="11">
        <v>0</v>
      </c>
      <c r="V59" s="13"/>
      <c r="W59" s="14">
        <v>412</v>
      </c>
      <c r="X59" s="14">
        <v>3227.6032342999997</v>
      </c>
      <c r="Y59" s="15">
        <f t="shared" si="0"/>
        <v>184</v>
      </c>
      <c r="Z59" s="11">
        <f t="shared" si="1"/>
        <v>1545.0253142000001</v>
      </c>
      <c r="AA59" s="11">
        <f t="shared" si="4"/>
        <v>596</v>
      </c>
      <c r="AB59" s="11">
        <f t="shared" si="5"/>
        <v>4772.6285484999999</v>
      </c>
      <c r="AC59" s="11">
        <f t="shared" si="2"/>
        <v>1463</v>
      </c>
      <c r="AD59" s="11">
        <f t="shared" si="3"/>
        <v>15546.8227864</v>
      </c>
    </row>
    <row r="62" spans="3:30" ht="15.75" x14ac:dyDescent="0.25">
      <c r="M62" s="30" t="s">
        <v>73</v>
      </c>
      <c r="N62" s="30"/>
    </row>
  </sheetData>
  <mergeCells count="13">
    <mergeCell ref="T4:U4"/>
    <mergeCell ref="M62:N62"/>
    <mergeCell ref="W10:AD10"/>
    <mergeCell ref="W11:X11"/>
    <mergeCell ref="Y11:Z11"/>
    <mergeCell ref="AA11:AB11"/>
    <mergeCell ref="AC11:AD11"/>
    <mergeCell ref="C10:C11"/>
    <mergeCell ref="D10:I10"/>
    <mergeCell ref="J10:O10"/>
    <mergeCell ref="P10:U10"/>
    <mergeCell ref="T7:U9"/>
    <mergeCell ref="C6:H9"/>
  </mergeCells>
  <phoneticPr fontId="7" type="noConversion"/>
  <pageMargins left="0.17" right="0.17" top="0.17" bottom="0.28999999999999998" header="0.17" footer="0.2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2025-02-05T08:15:20Z</cp:lastPrinted>
  <dcterms:created xsi:type="dcterms:W3CDTF">2025-01-22T05:19:54Z</dcterms:created>
  <dcterms:modified xsi:type="dcterms:W3CDTF">2025-02-05T08:15:41Z</dcterms:modified>
</cp:coreProperties>
</file>